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홍승기 업무\입찰\2024년도 범용인공호흡기 수리부품 입찰\구매관리팀 2024-29호\"/>
    </mc:Choice>
  </mc:AlternateContent>
  <bookViews>
    <workbookView xWindow="0" yWindow="0" windowWidth="21180" windowHeight="6210"/>
  </bookViews>
  <sheets>
    <sheet name="Sheet1" sheetId="1" r:id="rId1"/>
  </sheets>
  <definedNames>
    <definedName name="_xlnm._FilterDatabase" localSheetId="0" hidden="1">Sheet1!$A$4:$H$4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6" i="1" l="1"/>
  <c r="H7" i="1"/>
  <c r="H8" i="1"/>
  <c r="H9" i="1"/>
  <c r="H10" i="1"/>
  <c r="H11" i="1"/>
  <c r="H13" i="1"/>
  <c r="H5" i="1"/>
  <c r="H14" i="1" l="1"/>
</calcChain>
</file>

<file path=xl/sharedStrings.xml><?xml version="1.0" encoding="utf-8"?>
<sst xmlns="http://schemas.openxmlformats.org/spreadsheetml/2006/main" count="55" uniqueCount="47">
  <si>
    <t>EA</t>
  </si>
  <si>
    <t>순번</t>
    <phoneticPr fontId="1" type="noConversion"/>
  </si>
  <si>
    <t>품목코드</t>
    <phoneticPr fontId="1" type="noConversion"/>
  </si>
  <si>
    <t>품목명</t>
    <phoneticPr fontId="1" type="noConversion"/>
  </si>
  <si>
    <t>규격</t>
    <phoneticPr fontId="1" type="noConversion"/>
  </si>
  <si>
    <t>단위</t>
    <phoneticPr fontId="1" type="noConversion"/>
  </si>
  <si>
    <t>입고실적</t>
    <phoneticPr fontId="1" type="noConversion"/>
  </si>
  <si>
    <t>금액</t>
    <phoneticPr fontId="1" type="noConversion"/>
  </si>
  <si>
    <t>합    계(원/\, VAT포함)</t>
    <phoneticPr fontId="1" type="noConversion"/>
  </si>
  <si>
    <t xml:space="preserve">                                업  체  주  소 :</t>
    <phoneticPr fontId="1" type="noConversion"/>
  </si>
  <si>
    <t xml:space="preserve">                                상    호    명 :                                                  (인)</t>
    <phoneticPr fontId="1" type="noConversion"/>
  </si>
  <si>
    <t>* 연간수량은 직전 1년 수량으로, 참고치이며 해당 수량의 금액만큼 매출을 보장하지 않음</t>
    <phoneticPr fontId="1" type="noConversion"/>
  </si>
  <si>
    <t>* 본원 운영정책에 따라 일부 품목 신설추가, 변경 및 삭제될 수 있음</t>
    <phoneticPr fontId="1" type="noConversion"/>
  </si>
  <si>
    <t>가톨릭관동대학교 국제성모병원 병원장 귀하</t>
    <phoneticPr fontId="1" type="noConversion"/>
  </si>
  <si>
    <t>투찰단가</t>
    <phoneticPr fontId="1" type="noConversion"/>
  </si>
  <si>
    <t>범용인공호흡기 수리부품 품목별 단가계약 견적서</t>
    <phoneticPr fontId="1" type="noConversion"/>
  </si>
  <si>
    <t>[실적 기준: 2023년 1월 부터 2023년 12월 까지 입고수량 / 금액단위 : 원, VAT 포함]</t>
    <phoneticPr fontId="1" type="noConversion"/>
  </si>
  <si>
    <t>* 연간수량: 2023년 1월 ~ 2023년 12월 까지(1년)</t>
    <phoneticPr fontId="1" type="noConversion"/>
  </si>
  <si>
    <t xml:space="preserve">                               2024년              월            일</t>
    <phoneticPr fontId="1" type="noConversion"/>
  </si>
  <si>
    <t xml:space="preserve">                                공    고    명 :  범용인공호흡기 수리부품 품목별 단가계약 및 물품공급 체결             </t>
    <phoneticPr fontId="1" type="noConversion"/>
  </si>
  <si>
    <t>FFEQB10046</t>
    <phoneticPr fontId="1" type="noConversion"/>
  </si>
  <si>
    <t>FFIN990292</t>
  </si>
  <si>
    <t>FFIN990207</t>
    <phoneticPr fontId="1" type="noConversion"/>
  </si>
  <si>
    <t>Aeroneb Module Pro kit</t>
  </si>
  <si>
    <t>Servo-I/6647841</t>
    <phoneticPr fontId="1" type="noConversion"/>
  </si>
  <si>
    <t>FFIN990199</t>
    <phoneticPr fontId="1" type="noConversion"/>
  </si>
  <si>
    <t>O2 cell</t>
  </si>
  <si>
    <t>Servo-I/6640044</t>
    <phoneticPr fontId="1" type="noConversion"/>
  </si>
  <si>
    <t>FFEQB10060</t>
    <phoneticPr fontId="1" type="noConversion"/>
  </si>
  <si>
    <t>T-piece</t>
    <phoneticPr fontId="1" type="noConversion"/>
  </si>
  <si>
    <t>6647817</t>
    <phoneticPr fontId="1" type="noConversion"/>
  </si>
  <si>
    <t>Control cable</t>
    <phoneticPr fontId="1" type="noConversion"/>
  </si>
  <si>
    <t>6586932</t>
    <phoneticPr fontId="1" type="noConversion"/>
  </si>
  <si>
    <t>FFINB10016</t>
    <phoneticPr fontId="1" type="noConversion"/>
  </si>
  <si>
    <t>Test tube[6487941]</t>
    <phoneticPr fontId="1" type="noConversion"/>
  </si>
  <si>
    <t>6487941</t>
    <phoneticPr fontId="1" type="noConversion"/>
  </si>
  <si>
    <t>FFEQB10015</t>
    <phoneticPr fontId="1" type="noConversion"/>
  </si>
  <si>
    <t>Battery module Servo-i</t>
    <phoneticPr fontId="1" type="noConversion"/>
  </si>
  <si>
    <t>6487180</t>
    <phoneticPr fontId="1" type="noConversion"/>
  </si>
  <si>
    <t>FFINB10010</t>
    <phoneticPr fontId="1" type="noConversion"/>
  </si>
  <si>
    <t>Test Lung[6006832]</t>
    <phoneticPr fontId="1" type="noConversion"/>
  </si>
  <si>
    <t>6006832</t>
    <phoneticPr fontId="1" type="noConversion"/>
  </si>
  <si>
    <t>Moisture Trap</t>
    <phoneticPr fontId="1" type="noConversion"/>
  </si>
  <si>
    <t>Servo-I/6695105</t>
    <phoneticPr fontId="1" type="noConversion"/>
  </si>
  <si>
    <t>-</t>
    <phoneticPr fontId="1" type="noConversion"/>
  </si>
  <si>
    <t>MR850</t>
    <phoneticPr fontId="1" type="noConversion"/>
  </si>
  <si>
    <t>Humidifier
(24년5개 이상 예상)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</si>
</sst>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8" formatCode="0_);[Red]\(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9"/>
      <color theme="1"/>
      <name val="굴림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59"/>
      </left>
      <right style="medium">
        <color indexed="59"/>
      </right>
      <top style="medium">
        <color indexed="64"/>
      </top>
      <bottom style="hair">
        <color indexed="64"/>
      </bottom>
      <diagonal/>
    </border>
    <border>
      <left style="medium">
        <color indexed="59"/>
      </left>
      <right style="medium">
        <color indexed="59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59"/>
      </left>
      <right style="medium">
        <color indexed="64"/>
      </right>
      <top style="medium">
        <color indexed="64"/>
      </top>
      <bottom style="hair">
        <color indexed="59"/>
      </bottom>
      <diagonal/>
    </border>
    <border>
      <left style="medium">
        <color indexed="59"/>
      </left>
      <right style="medium">
        <color indexed="64"/>
      </right>
      <top style="hair">
        <color indexed="59"/>
      </top>
      <bottom style="hair">
        <color indexed="59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42" fontId="0" fillId="0" borderId="4" xfId="0" applyNumberFormat="1" applyBorder="1">
      <alignment vertical="center"/>
    </xf>
    <xf numFmtId="42" fontId="2" fillId="0" borderId="14" xfId="0" applyNumberFormat="1" applyFont="1" applyBorder="1">
      <alignment vertical="center"/>
    </xf>
    <xf numFmtId="42" fontId="2" fillId="0" borderId="15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42" fontId="2" fillId="2" borderId="10" xfId="0" applyNumberFormat="1" applyFont="1" applyFill="1" applyBorder="1">
      <alignment vertical="center"/>
    </xf>
    <xf numFmtId="42" fontId="2" fillId="2" borderId="11" xfId="0" applyNumberFormat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shrinkToFi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78" fontId="2" fillId="0" borderId="10" xfId="0" applyNumberFormat="1" applyFont="1" applyFill="1" applyBorder="1" applyAlignment="1" applyProtection="1">
      <alignment horizontal="center" vertical="center" wrapText="1"/>
    </xf>
    <xf numFmtId="178" fontId="2" fillId="0" borderId="11" xfId="0" applyNumberFormat="1" applyFont="1" applyBorder="1" applyAlignment="1">
      <alignment horizontal="center" vertical="center"/>
    </xf>
    <xf numFmtId="178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178" fontId="2" fillId="0" borderId="11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="115" zoomScaleNormal="115" workbookViewId="0">
      <selection activeCell="M13" sqref="M13"/>
    </sheetView>
  </sheetViews>
  <sheetFormatPr defaultRowHeight="16.5" x14ac:dyDescent="0.3"/>
  <cols>
    <col min="1" max="1" width="5.5" customWidth="1"/>
    <col min="2" max="2" width="11.375" style="1" customWidth="1"/>
    <col min="3" max="3" width="29.375" style="1" customWidth="1"/>
    <col min="4" max="4" width="12.5" style="2" customWidth="1"/>
    <col min="5" max="6" width="9" style="2"/>
    <col min="7" max="7" width="13.125" style="1" customWidth="1"/>
    <col min="8" max="8" width="15.25" style="1" customWidth="1"/>
    <col min="9" max="16384" width="9" style="1"/>
  </cols>
  <sheetData>
    <row r="1" spans="1:8" ht="43.5" customHeight="1" x14ac:dyDescent="0.3">
      <c r="A1" s="21" t="s">
        <v>15</v>
      </c>
      <c r="B1" s="21"/>
      <c r="C1" s="21"/>
      <c r="D1" s="21"/>
      <c r="E1" s="21"/>
      <c r="F1" s="21"/>
      <c r="G1" s="21"/>
      <c r="H1" s="21"/>
    </row>
    <row r="2" spans="1:8" ht="43.5" customHeight="1" x14ac:dyDescent="0.3">
      <c r="A2" s="9"/>
      <c r="B2" s="9"/>
      <c r="C2" s="9"/>
      <c r="D2" s="9"/>
      <c r="E2" s="9"/>
      <c r="F2" s="9"/>
      <c r="G2" s="9"/>
      <c r="H2" s="9"/>
    </row>
    <row r="3" spans="1:8" ht="17.25" thickBot="1" x14ac:dyDescent="0.35">
      <c r="C3" s="22" t="s">
        <v>16</v>
      </c>
      <c r="D3" s="22"/>
      <c r="E3" s="22"/>
      <c r="F3" s="22"/>
      <c r="G3" s="22"/>
      <c r="H3" s="22"/>
    </row>
    <row r="4" spans="1:8" ht="26.25" customHeight="1" thickBot="1" x14ac:dyDescent="0.35">
      <c r="A4" s="16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14</v>
      </c>
      <c r="H4" s="18" t="s">
        <v>7</v>
      </c>
    </row>
    <row r="5" spans="1:8" ht="35.1" customHeight="1" x14ac:dyDescent="0.3">
      <c r="A5" s="4">
        <v>1</v>
      </c>
      <c r="B5" s="30" t="s">
        <v>22</v>
      </c>
      <c r="C5" s="3" t="s">
        <v>42</v>
      </c>
      <c r="D5" s="7" t="s">
        <v>43</v>
      </c>
      <c r="E5" s="7" t="s">
        <v>0</v>
      </c>
      <c r="F5" s="27">
        <v>5</v>
      </c>
      <c r="G5" s="14">
        <v>0</v>
      </c>
      <c r="H5" s="11">
        <f>F5*G5</f>
        <v>0</v>
      </c>
    </row>
    <row r="6" spans="1:8" ht="35.1" customHeight="1" x14ac:dyDescent="0.3">
      <c r="A6" s="5">
        <v>2</v>
      </c>
      <c r="B6" s="31" t="s">
        <v>21</v>
      </c>
      <c r="C6" s="6" t="s">
        <v>23</v>
      </c>
      <c r="D6" s="8" t="s">
        <v>24</v>
      </c>
      <c r="E6" s="8" t="s">
        <v>0</v>
      </c>
      <c r="F6" s="28">
        <v>34</v>
      </c>
      <c r="G6" s="15">
        <v>0</v>
      </c>
      <c r="H6" s="12">
        <f t="shared" ref="H6:H13" si="0">F6*G6</f>
        <v>0</v>
      </c>
    </row>
    <row r="7" spans="1:8" ht="35.1" customHeight="1" x14ac:dyDescent="0.3">
      <c r="A7" s="5">
        <v>3</v>
      </c>
      <c r="B7" s="31" t="s">
        <v>25</v>
      </c>
      <c r="C7" s="6" t="s">
        <v>26</v>
      </c>
      <c r="D7" s="8" t="s">
        <v>27</v>
      </c>
      <c r="E7" s="8" t="s">
        <v>0</v>
      </c>
      <c r="F7" s="28">
        <v>23</v>
      </c>
      <c r="G7" s="15">
        <v>0</v>
      </c>
      <c r="H7" s="12">
        <f t="shared" si="0"/>
        <v>0</v>
      </c>
    </row>
    <row r="8" spans="1:8" ht="35.1" customHeight="1" x14ac:dyDescent="0.3">
      <c r="A8" s="5">
        <v>4</v>
      </c>
      <c r="B8" s="31" t="s">
        <v>28</v>
      </c>
      <c r="C8" s="6" t="s">
        <v>29</v>
      </c>
      <c r="D8" s="8" t="s">
        <v>30</v>
      </c>
      <c r="E8" s="8" t="s">
        <v>0</v>
      </c>
      <c r="F8" s="28">
        <v>8</v>
      </c>
      <c r="G8" s="15">
        <v>0</v>
      </c>
      <c r="H8" s="12">
        <f t="shared" si="0"/>
        <v>0</v>
      </c>
    </row>
    <row r="9" spans="1:8" ht="35.1" customHeight="1" x14ac:dyDescent="0.3">
      <c r="A9" s="5">
        <v>5</v>
      </c>
      <c r="B9" s="31" t="s">
        <v>20</v>
      </c>
      <c r="C9" s="6" t="s">
        <v>31</v>
      </c>
      <c r="D9" s="8" t="s">
        <v>32</v>
      </c>
      <c r="E9" s="8" t="s">
        <v>0</v>
      </c>
      <c r="F9" s="28">
        <v>10</v>
      </c>
      <c r="G9" s="15">
        <v>0</v>
      </c>
      <c r="H9" s="12">
        <f t="shared" si="0"/>
        <v>0</v>
      </c>
    </row>
    <row r="10" spans="1:8" ht="35.1" customHeight="1" x14ac:dyDescent="0.3">
      <c r="A10" s="5">
        <v>6</v>
      </c>
      <c r="B10" s="31" t="s">
        <v>33</v>
      </c>
      <c r="C10" s="6" t="s">
        <v>34</v>
      </c>
      <c r="D10" s="8" t="s">
        <v>35</v>
      </c>
      <c r="E10" s="8" t="s">
        <v>0</v>
      </c>
      <c r="F10" s="29">
        <v>2</v>
      </c>
      <c r="G10" s="15">
        <v>0</v>
      </c>
      <c r="H10" s="12">
        <f t="shared" si="0"/>
        <v>0</v>
      </c>
    </row>
    <row r="11" spans="1:8" ht="35.1" customHeight="1" x14ac:dyDescent="0.3">
      <c r="A11" s="5">
        <v>7</v>
      </c>
      <c r="B11" s="31" t="s">
        <v>36</v>
      </c>
      <c r="C11" s="6" t="s">
        <v>37</v>
      </c>
      <c r="D11" s="8" t="s">
        <v>38</v>
      </c>
      <c r="E11" s="8" t="s">
        <v>0</v>
      </c>
      <c r="F11" s="28">
        <v>14</v>
      </c>
      <c r="G11" s="15">
        <v>0</v>
      </c>
      <c r="H11" s="12">
        <f t="shared" si="0"/>
        <v>0</v>
      </c>
    </row>
    <row r="12" spans="1:8" ht="35.1" customHeight="1" x14ac:dyDescent="0.3">
      <c r="A12" s="5">
        <v>8</v>
      </c>
      <c r="B12" s="31" t="s">
        <v>39</v>
      </c>
      <c r="C12" s="6" t="s">
        <v>40</v>
      </c>
      <c r="D12" s="8" t="s">
        <v>41</v>
      </c>
      <c r="E12" s="8" t="s">
        <v>0</v>
      </c>
      <c r="F12" s="28">
        <v>3</v>
      </c>
      <c r="G12" s="15">
        <v>0</v>
      </c>
      <c r="H12" s="12">
        <f t="shared" si="0"/>
        <v>0</v>
      </c>
    </row>
    <row r="13" spans="1:8" ht="35.1" customHeight="1" thickBot="1" x14ac:dyDescent="0.35">
      <c r="A13" s="5">
        <v>9</v>
      </c>
      <c r="B13" s="32" t="s">
        <v>44</v>
      </c>
      <c r="C13" s="6" t="s">
        <v>46</v>
      </c>
      <c r="D13" s="8" t="s">
        <v>45</v>
      </c>
      <c r="E13" s="8" t="s">
        <v>0</v>
      </c>
      <c r="F13" s="33">
        <v>0</v>
      </c>
      <c r="G13" s="15">
        <v>0</v>
      </c>
      <c r="H13" s="12">
        <f t="shared" si="0"/>
        <v>0</v>
      </c>
    </row>
    <row r="14" spans="1:8" ht="44.25" customHeight="1" thickBot="1" x14ac:dyDescent="0.35">
      <c r="A14" s="24" t="s">
        <v>8</v>
      </c>
      <c r="B14" s="25"/>
      <c r="C14" s="25"/>
      <c r="D14" s="25"/>
      <c r="E14" s="25"/>
      <c r="F14" s="25"/>
      <c r="G14" s="26"/>
      <c r="H14" s="10">
        <f>SUM(H5:H13)</f>
        <v>0</v>
      </c>
    </row>
    <row r="16" spans="1:8" x14ac:dyDescent="0.3">
      <c r="A16" t="s">
        <v>17</v>
      </c>
    </row>
    <row r="17" spans="1:8" x14ac:dyDescent="0.3">
      <c r="A17" t="s">
        <v>11</v>
      </c>
    </row>
    <row r="18" spans="1:8" x14ac:dyDescent="0.3">
      <c r="A18" t="s">
        <v>12</v>
      </c>
    </row>
    <row r="19" spans="1:8" ht="39" customHeight="1" x14ac:dyDescent="0.3">
      <c r="B19" s="13"/>
      <c r="C19" s="23" t="s">
        <v>18</v>
      </c>
      <c r="D19" s="23"/>
      <c r="E19" s="23"/>
      <c r="F19" s="23"/>
      <c r="G19" s="23"/>
      <c r="H19" s="23"/>
    </row>
    <row r="20" spans="1:8" ht="39" customHeight="1" x14ac:dyDescent="0.3">
      <c r="B20" s="13"/>
      <c r="C20" s="20" t="s">
        <v>19</v>
      </c>
      <c r="D20" s="20"/>
      <c r="E20" s="20"/>
      <c r="F20" s="20"/>
      <c r="G20" s="20"/>
      <c r="H20" s="20"/>
    </row>
    <row r="21" spans="1:8" ht="39" customHeight="1" x14ac:dyDescent="0.3">
      <c r="B21" s="13"/>
      <c r="C21" s="20" t="s">
        <v>9</v>
      </c>
      <c r="D21" s="20"/>
      <c r="E21" s="20"/>
      <c r="F21" s="20"/>
      <c r="G21" s="20"/>
      <c r="H21" s="20"/>
    </row>
    <row r="22" spans="1:8" ht="39" customHeight="1" x14ac:dyDescent="0.3">
      <c r="B22" s="13"/>
      <c r="C22" s="20" t="s">
        <v>10</v>
      </c>
      <c r="D22" s="20"/>
      <c r="E22" s="20"/>
      <c r="F22" s="20"/>
      <c r="G22" s="20"/>
      <c r="H22" s="20"/>
    </row>
    <row r="25" spans="1:8" ht="17.25" x14ac:dyDescent="0.3">
      <c r="F25" s="19" t="s">
        <v>13</v>
      </c>
      <c r="G25" s="19"/>
      <c r="H25" s="19"/>
    </row>
  </sheetData>
  <autoFilter ref="A4:H4">
    <sortState ref="A4:H87">
      <sortCondition descending="1" ref="F3"/>
    </sortState>
  </autoFilter>
  <mergeCells count="8">
    <mergeCell ref="F25:H25"/>
    <mergeCell ref="C22:H22"/>
    <mergeCell ref="A1:H1"/>
    <mergeCell ref="C3:H3"/>
    <mergeCell ref="C19:H19"/>
    <mergeCell ref="C20:H20"/>
    <mergeCell ref="C21:H21"/>
    <mergeCell ref="A14:G14"/>
  </mergeCells>
  <phoneticPr fontId="1" type="noConversion"/>
  <pageMargins left="0.25" right="0.25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</dc:creator>
  <cp:lastModifiedBy>ISH</cp:lastModifiedBy>
  <cp:lastPrinted>2024-08-28T07:24:44Z</cp:lastPrinted>
  <dcterms:created xsi:type="dcterms:W3CDTF">2023-12-14T23:33:20Z</dcterms:created>
  <dcterms:modified xsi:type="dcterms:W3CDTF">2024-08-29T01:48:47Z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